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1" l="1"/>
  <c r="F6" i="1" l="1"/>
  <c r="F7" i="1"/>
  <c r="F8" i="1" l="1"/>
  <c r="E12" i="1" s="1"/>
  <c r="E14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<sst xmlns="http://schemas.openxmlformats.org/spreadsheetml/2006/main" count="14" uniqueCount="14">
  <si>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</si>
  <si>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</si>
  <si>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</si>
  <si>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</si>
  <si>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Sistema di Verifica in caso di offerta superiore alla base d'asta</t>
  </si>
  <si>
    <t>Importo massimo autorizzato al netto dell'IVA</t>
  </si>
  <si>
    <t>C = A*B  - Importo totale (€)</t>
  </si>
  <si>
    <t>Rif. Capitolato tecnico</t>
  </si>
  <si>
    <t>2.1</t>
  </si>
  <si>
    <t>2.2</t>
  </si>
  <si>
    <t>Costo per n. 1 intervento per il servizio di facchinaggio automunito</t>
  </si>
  <si>
    <t>Costo per n. 1 intervento per il servizio di facchinaggio per trasloco</t>
  </si>
  <si>
    <t>A - Quantità (interventi)</t>
  </si>
  <si>
    <t>B - Importo interventi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</si>
</sst>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7" fillId="5" borderId="1" xfId="0" applyFont="1" applyFill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0" xfId="0" applyFont="1" applyProtection="1"/>
    <xf numFmtId="0" fontId="11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7" fillId="5" borderId="2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center" vertical="center"/>
    </xf>
    <xf numFmtId="164" fontId="13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zoomScale="90" zoomScaleNormal="90" workbookViewId="0">
      <selection activeCell="E6" sqref="E6"/>
    </sheetView>
  </sheetViews>
  <sheetFormatPr defaultColWidth="8.85546875" defaultRowHeight="15" x14ac:dyDescent="0.25"/>
  <cols>
    <col min="1" max="1" width="2.28515625" style="12" customWidth="1"/>
    <col min="2" max="2" width="11" style="12" customWidth="1"/>
    <col min="3" max="3" width="49.140625" style="12" customWidth="1"/>
    <col min="4" max="4" width="16.42578125" style="12" customWidth="1"/>
    <col min="5" max="5" width="23" style="12" customWidth="1"/>
    <col min="6" max="6" width="38.85546875" style="12" customWidth="1"/>
    <col min="7" max="16384" width="8.85546875" style="12"/>
  </cols>
  <sheetData>
    <row r="2" spans="2:9" ht="16.5" thickBot="1" x14ac:dyDescent="0.3">
      <c r="C2" s="9"/>
      <c r="G2" s="13"/>
    </row>
    <row r="3" spans="2:9" ht="18" customHeight="1" thickBot="1" x14ac:dyDescent="0.3">
      <c r="G3" s="14"/>
    </row>
    <row r="4" spans="2:9" ht="15.75" thickBot="1" x14ac:dyDescent="0.3">
      <c r="E4" s="15" t="s">
        <v>0</v>
      </c>
      <c r="G4" s="14"/>
    </row>
    <row r="5" spans="2:9" ht="38.25" customHeight="1" thickBot="1" x14ac:dyDescent="0.3">
      <c r="B5" s="16" t="s">
        <v>7</v>
      </c>
      <c r="C5" s="16" t="s">
        <v>1</v>
      </c>
      <c r="D5" s="17" t="s">
        <v>12</v>
      </c>
      <c r="E5" s="18" t="s">
        <v>13</v>
      </c>
      <c r="F5" s="10" t="s">
        <v>6</v>
      </c>
    </row>
    <row r="6" spans="2:9" ht="61.5" customHeight="1" thickBot="1" x14ac:dyDescent="0.3">
      <c r="B6" s="19" t="s">
        <v>8</v>
      </c>
      <c r="C6" s="19" t="s">
        <v>10</v>
      </c>
      <c r="D6" s="20">
        <v>160</v>
      </c>
      <c r="E6" s="7"/>
      <c r="F6" s="8">
        <f>D6*E6</f>
        <v>0</v>
      </c>
    </row>
    <row r="7" spans="2:9" ht="61.5" customHeight="1" thickBot="1" x14ac:dyDescent="0.3">
      <c r="B7" s="19" t="s">
        <v>9</v>
      </c>
      <c r="C7" s="19" t="s">
        <v>11</v>
      </c>
      <c r="D7" s="20">
        <v>16</v>
      </c>
      <c r="E7" s="7"/>
      <c r="F7" s="8">
        <f t="shared" ref="F7" si="0">D7*E7</f>
        <v>0</v>
      </c>
    </row>
    <row r="8" spans="2:9" ht="74.25" customHeight="1" thickBot="1" x14ac:dyDescent="0.3">
      <c r="C8" s="21" t="s">
        <v>2</v>
      </c>
      <c r="D8" s="22"/>
      <c r="E8" s="23"/>
      <c r="F8" s="11">
        <f>IF((SUM(F6:F7))&lt;=E10,(SUM(F6:F7)),"ERRORE l'importo offerto supera l'importo massimo autorizzato")</f>
        <v>0</v>
      </c>
    </row>
    <row r="9" spans="2:9" ht="12.75" customHeight="1" thickBot="1" x14ac:dyDescent="0.3">
      <c r="E9" s="13"/>
      <c r="F9" s="24"/>
      <c r="G9" s="25"/>
      <c r="H9" s="25"/>
      <c r="I9" s="25"/>
    </row>
    <row r="10" spans="2:9" s="25" customFormat="1" ht="41.25" customHeight="1" thickBot="1" x14ac:dyDescent="0.3">
      <c r="C10" s="6" t="s">
        <v>5</v>
      </c>
      <c r="E10" s="27">
        <f>19900-100</f>
        <v>19800</v>
      </c>
      <c r="F10" s="28"/>
    </row>
    <row r="11" spans="2:9" s="25" customFormat="1" ht="15" customHeight="1" thickBot="1" x14ac:dyDescent="0.3">
      <c r="C11" s="1"/>
      <c r="E11" s="3"/>
    </row>
    <row r="12" spans="2:9" s="25" customFormat="1" ht="66" customHeight="1" thickBot="1" x14ac:dyDescent="0.3">
      <c r="C12" s="6" t="s">
        <v>4</v>
      </c>
      <c r="E12" s="29" t="str">
        <f>IF(F8&gt;E10,"ATTENZIONE: L'offerta complessiva è superiore all'importo massimo autorizzato","OK")</f>
        <v>OK</v>
      </c>
      <c r="F12" s="30"/>
      <c r="G12" s="12"/>
      <c r="H12" s="12"/>
      <c r="I12" s="12"/>
    </row>
    <row r="13" spans="2:9" s="25" customFormat="1" ht="15" customHeight="1" thickBot="1" x14ac:dyDescent="0.3">
      <c r="C13" s="2"/>
      <c r="E13" s="5"/>
      <c r="G13" s="26"/>
      <c r="H13" s="26"/>
      <c r="I13" s="26"/>
    </row>
    <row r="14" spans="2:9" ht="31.5" customHeight="1" thickBot="1" x14ac:dyDescent="0.3">
      <c r="C14" s="4" t="s">
        <v>3</v>
      </c>
      <c r="E14" s="31">
        <f>IF((F8&lt;=E10),F8,"ERRORE")</f>
        <v>0</v>
      </c>
      <c r="F14" s="32"/>
    </row>
  </sheetData>
  <sheetProtection password="CE28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 o valori pari a zero." sqref="E6:E7">
      <formula1>AND((LEN(E6)-LEN(INT(E6)))&lt;=3, E6&lt;&gt;0)</formula1>
    </dataValidation>
  </dataValidation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2019-01-17T10:26:14Z</dcterms:modified>
</cp:coreProperties>
</file>